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44 - Отдел сопровождения проектных работ (ОСПР)\3 КОСАРЕВА\1 Объекты\14. Рек. Есенина-Космонавтов\3 Закупки\Конъюнктура\"/>
    </mc:Choice>
  </mc:AlternateContent>
  <xr:revisionPtr revIDLastSave="0" documentId="13_ncr:1_{DBF6A6AA-CAD0-4ECE-9CEC-1C4CF8C479E3}" xr6:coauthVersionLast="47" xr6:coauthVersionMax="47" xr10:uidLastSave="{00000000-0000-0000-0000-000000000000}"/>
  <bookViews>
    <workbookView xWindow="-120" yWindow="-120" windowWidth="29040" windowHeight="15720" xr2:uid="{9764BFAA-2949-432F-B00C-3B20C90BB826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" l="1"/>
  <c r="H48" i="1"/>
  <c r="H47" i="1"/>
  <c r="H46" i="1"/>
</calcChain>
</file>

<file path=xl/sharedStrings.xml><?xml version="1.0" encoding="utf-8"?>
<sst xmlns="http://schemas.openxmlformats.org/spreadsheetml/2006/main" count="170" uniqueCount="37">
  <si>
    <t>№ п/п</t>
  </si>
  <si>
    <t>Наименование участка</t>
  </si>
  <si>
    <t>Назначение трубопровода</t>
  </si>
  <si>
    <t>Диаметр</t>
  </si>
  <si>
    <t>Год постройки</t>
  </si>
  <si>
    <t>Балансовая принадлежность</t>
  </si>
  <si>
    <t>Бесканальная</t>
  </si>
  <si>
    <t>Т1Т2</t>
  </si>
  <si>
    <t>ГП «МКТС»</t>
  </si>
  <si>
    <t>Т3</t>
  </si>
  <si>
    <t>Т4</t>
  </si>
  <si>
    <t>Канальная</t>
  </si>
  <si>
    <t xml:space="preserve"> Итого:</t>
  </si>
  <si>
    <t>В том числе: Т1Т2</t>
  </si>
  <si>
    <t>В том числе: Т3Т4</t>
  </si>
  <si>
    <t>Тип прокладки</t>
  </si>
  <si>
    <t>Год принятии                      на баланс</t>
  </si>
  <si>
    <t>Перечень участков тепловых сетей, подлежащих реконструкции по объекту:</t>
  </si>
  <si>
    <t>Т3Т4</t>
  </si>
  <si>
    <t>Т/сети транзит Есенина, 23 к.1</t>
  </si>
  <si>
    <t>Протяженность в двухтрубном исчислении, м.</t>
  </si>
  <si>
    <t>Т/сети транзит ж.д. ул. Космонавтов, 38</t>
  </si>
  <si>
    <t>Т/сети транзит ж.д. ул. Космонавтов, 40 к.1</t>
  </si>
  <si>
    <t>Т/сети от ТК-48/724 до ж/д Космонавтов, 40 к.1</t>
  </si>
  <si>
    <t>Т/сети от ТК-60/724 до ж/д Космонавтов, 40 к2</t>
  </si>
  <si>
    <t>Т/сети от ТК 61/724 до ж/д Космонавтов, 48</t>
  </si>
  <si>
    <t xml:space="preserve">Т/сети от ТК 61/724 до ж/д Космонавтов, 48 </t>
  </si>
  <si>
    <t xml:space="preserve">Т/сети от ТК 61/724 до пождепо ул. Космонавтов, 50 </t>
  </si>
  <si>
    <t xml:space="preserve">Т/сети от ж/д Космонавтов, 40 к 1 до ТК-60/724 </t>
  </si>
  <si>
    <t>Т/сети от ТК 33/725 до тк 34/725</t>
  </si>
  <si>
    <t xml:space="preserve">Т/сети от ТК 34/725 до ж/д Космонавтов, 41 </t>
  </si>
  <si>
    <t>Т/сети от ТК 34/725 до ТК 35/725</t>
  </si>
  <si>
    <t>Т/сети от ТК 35/725 до ж/д Космонавтов, 43</t>
  </si>
  <si>
    <t>Т/сети от ТК 35/725 до ПНС</t>
  </si>
  <si>
    <t xml:space="preserve">Т/сети от ТК 35/725 до ТК 36/725 </t>
  </si>
  <si>
    <t xml:space="preserve">Т/сети от ТК 36/725 до ж/д Космонавтов, 47 </t>
  </si>
  <si>
    <t>«Реконструкция транзитных трубопроводов в зданиях по ул. Сергея Есенина, 23/1, ул. Космонавтов, 38, 40/1; участков тепловых сетей от ТК 33/725 до здания по ул. Космонавтов, 41, до ТК 35/725; от ТК 35/725 до зданий по ул. Космонавтов, 43, 43А, 47; от ТК 48/724 до здания по ул. Космонавтов, 40/1; от здания по ул. Космонавтов, 40/1 до здания по ул. Космонавтов, 40/2; от здания по ул. Космонавтов, 48 до здания по ул. Космонавтов, 50 в г. Минске»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</si>
</sst>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DB3B0-F8C5-4620-BAD1-A0693C8F0DF6}">
  <dimension ref="C2:K51"/>
  <sheetViews>
    <sheetView tabSelected="1" topLeftCell="B35" workbookViewId="0">
      <selection activeCell="P43" sqref="P43"/>
    </sheetView>
  </sheetViews>
  <sheetFormatPr defaultRowHeight="15" x14ac:dyDescent="0.25"/>
  <cols>
    <col min="2" max="2" width="12" customWidth="1"/>
    <col min="3" max="3" width="7.7109375" customWidth="1"/>
    <col min="4" max="4" width="23.28515625" customWidth="1"/>
    <col min="5" max="5" width="10.42578125" customWidth="1"/>
    <col min="8" max="8" width="13.85546875" bestFit="1" customWidth="1"/>
  </cols>
  <sheetData>
    <row r="2" spans="3:11" ht="15.75" x14ac:dyDescent="0.25">
      <c r="C2" s="25" t="s">
        <v>17</v>
      </c>
      <c r="D2" s="25"/>
      <c r="E2" s="25"/>
      <c r="F2" s="25"/>
      <c r="G2" s="25"/>
      <c r="H2" s="25"/>
      <c r="I2" s="25"/>
      <c r="J2" s="25"/>
      <c r="K2" s="25"/>
    </row>
    <row r="3" spans="3:11" ht="81" customHeight="1" x14ac:dyDescent="0.25">
      <c r="C3" s="26" t="s">
        <v>36</v>
      </c>
      <c r="D3" s="26"/>
      <c r="E3" s="26"/>
      <c r="F3" s="26"/>
      <c r="G3" s="26"/>
      <c r="H3" s="26"/>
      <c r="I3" s="26"/>
      <c r="J3" s="26"/>
      <c r="K3" s="26"/>
    </row>
    <row r="4" spans="3:11" ht="15.75" thickBot="1" x14ac:dyDescent="0.3"/>
    <row r="5" spans="3:11" ht="46.5" customHeight="1" x14ac:dyDescent="0.25">
      <c r="C5" s="35" t="s">
        <v>0</v>
      </c>
      <c r="D5" s="33" t="s">
        <v>1</v>
      </c>
      <c r="E5" s="33" t="s">
        <v>15</v>
      </c>
      <c r="F5" s="33" t="s">
        <v>2</v>
      </c>
      <c r="G5" s="33" t="s">
        <v>3</v>
      </c>
      <c r="H5" s="33" t="s">
        <v>20</v>
      </c>
      <c r="I5" s="33" t="s">
        <v>4</v>
      </c>
      <c r="J5" s="33" t="s">
        <v>16</v>
      </c>
      <c r="K5" s="33" t="s">
        <v>5</v>
      </c>
    </row>
    <row r="6" spans="3:11" ht="45" customHeight="1" thickBot="1" x14ac:dyDescent="0.3">
      <c r="C6" s="36"/>
      <c r="D6" s="34"/>
      <c r="E6" s="34"/>
      <c r="F6" s="34"/>
      <c r="G6" s="34"/>
      <c r="H6" s="34"/>
      <c r="I6" s="34"/>
      <c r="J6" s="34"/>
      <c r="K6" s="34"/>
    </row>
    <row r="7" spans="3:11" ht="34.5" customHeight="1" thickBot="1" x14ac:dyDescent="0.3">
      <c r="C7" s="5">
        <v>1</v>
      </c>
      <c r="D7" s="16" t="s">
        <v>19</v>
      </c>
      <c r="E7" s="5" t="s">
        <v>6</v>
      </c>
      <c r="F7" s="5" t="s">
        <v>7</v>
      </c>
      <c r="G7" s="5">
        <v>76</v>
      </c>
      <c r="H7" s="5">
        <v>40</v>
      </c>
      <c r="I7" s="5">
        <v>1995</v>
      </c>
      <c r="J7" s="5">
        <v>2015</v>
      </c>
      <c r="K7" s="5" t="s">
        <v>8</v>
      </c>
    </row>
    <row r="8" spans="3:11" ht="35.25" customHeight="1" thickBot="1" x14ac:dyDescent="0.3">
      <c r="C8" s="5">
        <v>2</v>
      </c>
      <c r="D8" s="16" t="s">
        <v>19</v>
      </c>
      <c r="E8" s="5" t="s">
        <v>6</v>
      </c>
      <c r="F8" s="18" t="s">
        <v>7</v>
      </c>
      <c r="G8" s="5">
        <v>114</v>
      </c>
      <c r="H8" s="5">
        <v>40</v>
      </c>
      <c r="I8" s="18">
        <v>1995</v>
      </c>
      <c r="J8" s="18">
        <v>2015</v>
      </c>
      <c r="K8" s="5" t="s">
        <v>8</v>
      </c>
    </row>
    <row r="9" spans="3:11" ht="33.75" customHeight="1" thickBot="1" x14ac:dyDescent="0.3">
      <c r="C9" s="6">
        <v>3</v>
      </c>
      <c r="D9" s="16" t="s">
        <v>19</v>
      </c>
      <c r="E9" s="6" t="s">
        <v>6</v>
      </c>
      <c r="F9" s="6" t="s">
        <v>7</v>
      </c>
      <c r="G9" s="6">
        <v>159</v>
      </c>
      <c r="H9" s="6">
        <v>74</v>
      </c>
      <c r="I9" s="18">
        <v>1995</v>
      </c>
      <c r="J9" s="18">
        <v>2015</v>
      </c>
      <c r="K9" s="6" t="s">
        <v>8</v>
      </c>
    </row>
    <row r="10" spans="3:11" ht="33.75" customHeight="1" thickBot="1" x14ac:dyDescent="0.3">
      <c r="C10" s="4">
        <v>4</v>
      </c>
      <c r="D10" s="16" t="s">
        <v>19</v>
      </c>
      <c r="E10" s="9" t="s">
        <v>6</v>
      </c>
      <c r="F10" s="17" t="s">
        <v>7</v>
      </c>
      <c r="G10" s="9">
        <v>89</v>
      </c>
      <c r="H10" s="9">
        <v>90</v>
      </c>
      <c r="I10" s="18">
        <v>1995</v>
      </c>
      <c r="J10" s="18">
        <v>2015</v>
      </c>
      <c r="K10" s="9" t="s">
        <v>8</v>
      </c>
    </row>
    <row r="11" spans="3:11" ht="36.75" customHeight="1" thickBot="1" x14ac:dyDescent="0.3">
      <c r="C11" s="6">
        <v>5</v>
      </c>
      <c r="D11" s="16" t="s">
        <v>19</v>
      </c>
      <c r="E11" s="6" t="s">
        <v>6</v>
      </c>
      <c r="F11" s="6" t="s">
        <v>9</v>
      </c>
      <c r="G11" s="6">
        <v>65</v>
      </c>
      <c r="H11" s="6">
        <v>9</v>
      </c>
      <c r="I11" s="18">
        <v>1995</v>
      </c>
      <c r="J11" s="18">
        <v>2015</v>
      </c>
      <c r="K11" s="6" t="s">
        <v>8</v>
      </c>
    </row>
    <row r="12" spans="3:11" ht="37.5" customHeight="1" thickBot="1" x14ac:dyDescent="0.3">
      <c r="C12" s="4">
        <v>6</v>
      </c>
      <c r="D12" s="16" t="s">
        <v>19</v>
      </c>
      <c r="E12" s="9" t="s">
        <v>6</v>
      </c>
      <c r="F12" s="9" t="s">
        <v>10</v>
      </c>
      <c r="G12" s="9">
        <v>50</v>
      </c>
      <c r="H12" s="9">
        <v>9</v>
      </c>
      <c r="I12" s="18">
        <v>1995</v>
      </c>
      <c r="J12" s="18">
        <v>2015</v>
      </c>
      <c r="K12" s="9" t="s">
        <v>8</v>
      </c>
    </row>
    <row r="13" spans="3:11" ht="39.75" customHeight="1" thickBot="1" x14ac:dyDescent="0.3">
      <c r="C13" s="5">
        <v>7</v>
      </c>
      <c r="D13" s="16" t="s">
        <v>19</v>
      </c>
      <c r="E13" s="5" t="s">
        <v>6</v>
      </c>
      <c r="F13" s="5" t="s">
        <v>9</v>
      </c>
      <c r="G13" s="5">
        <v>108</v>
      </c>
      <c r="H13" s="5">
        <v>15</v>
      </c>
      <c r="I13" s="18">
        <v>1995</v>
      </c>
      <c r="J13" s="18">
        <v>2015</v>
      </c>
      <c r="K13" s="5" t="s">
        <v>8</v>
      </c>
    </row>
    <row r="14" spans="3:11" ht="34.5" customHeight="1" thickBot="1" x14ac:dyDescent="0.3">
      <c r="C14" s="5">
        <v>8</v>
      </c>
      <c r="D14" s="16" t="s">
        <v>19</v>
      </c>
      <c r="E14" s="5" t="s">
        <v>6</v>
      </c>
      <c r="F14" s="5" t="s">
        <v>10</v>
      </c>
      <c r="G14" s="5">
        <v>89</v>
      </c>
      <c r="H14" s="5">
        <v>15</v>
      </c>
      <c r="I14" s="18">
        <v>1995</v>
      </c>
      <c r="J14" s="18">
        <v>2015</v>
      </c>
      <c r="K14" s="5" t="s">
        <v>8</v>
      </c>
    </row>
    <row r="15" spans="3:11" ht="36.75" customHeight="1" thickBot="1" x14ac:dyDescent="0.3">
      <c r="C15" s="5">
        <v>9</v>
      </c>
      <c r="D15" s="16" t="s">
        <v>19</v>
      </c>
      <c r="E15" s="5" t="s">
        <v>6</v>
      </c>
      <c r="F15" s="5" t="s">
        <v>9</v>
      </c>
      <c r="G15" s="5">
        <v>89</v>
      </c>
      <c r="H15" s="5">
        <v>14.5</v>
      </c>
      <c r="I15" s="18">
        <v>1995</v>
      </c>
      <c r="J15" s="18">
        <v>2015</v>
      </c>
      <c r="K15" s="5" t="s">
        <v>8</v>
      </c>
    </row>
    <row r="16" spans="3:11" ht="33.75" customHeight="1" thickBot="1" x14ac:dyDescent="0.3">
      <c r="C16" s="5">
        <v>10</v>
      </c>
      <c r="D16" s="16" t="s">
        <v>19</v>
      </c>
      <c r="E16" s="5" t="s">
        <v>6</v>
      </c>
      <c r="F16" s="5" t="s">
        <v>10</v>
      </c>
      <c r="G16" s="5">
        <v>65</v>
      </c>
      <c r="H16" s="5">
        <v>14.5</v>
      </c>
      <c r="I16" s="18">
        <v>1995</v>
      </c>
      <c r="J16" s="18">
        <v>2015</v>
      </c>
      <c r="K16" s="5" t="s">
        <v>8</v>
      </c>
    </row>
    <row r="17" spans="3:11" ht="36" customHeight="1" thickBot="1" x14ac:dyDescent="0.3">
      <c r="C17" s="5">
        <v>11</v>
      </c>
      <c r="D17" s="16" t="s">
        <v>19</v>
      </c>
      <c r="E17" s="5" t="s">
        <v>6</v>
      </c>
      <c r="F17" s="5" t="s">
        <v>18</v>
      </c>
      <c r="G17" s="5">
        <v>50</v>
      </c>
      <c r="H17" s="5">
        <v>24</v>
      </c>
      <c r="I17" s="18">
        <v>1995</v>
      </c>
      <c r="J17" s="18">
        <v>2015</v>
      </c>
      <c r="K17" s="5" t="s">
        <v>8</v>
      </c>
    </row>
    <row r="18" spans="3:11" ht="36" customHeight="1" thickBot="1" x14ac:dyDescent="0.3">
      <c r="C18" s="19">
        <v>12</v>
      </c>
      <c r="D18" s="24" t="s">
        <v>19</v>
      </c>
      <c r="E18" s="19" t="s">
        <v>6</v>
      </c>
      <c r="F18" s="19" t="s">
        <v>18</v>
      </c>
      <c r="G18" s="19">
        <v>114</v>
      </c>
      <c r="H18" s="19">
        <v>132</v>
      </c>
      <c r="I18" s="21">
        <v>1995</v>
      </c>
      <c r="J18" s="21">
        <v>2015</v>
      </c>
      <c r="K18" s="19" t="s">
        <v>8</v>
      </c>
    </row>
    <row r="19" spans="3:11" ht="33.75" customHeight="1" thickBot="1" x14ac:dyDescent="0.3">
      <c r="C19" s="19">
        <v>13</v>
      </c>
      <c r="D19" s="19" t="s">
        <v>21</v>
      </c>
      <c r="E19" s="19" t="s">
        <v>6</v>
      </c>
      <c r="F19" s="19" t="s">
        <v>7</v>
      </c>
      <c r="G19" s="19">
        <v>114</v>
      </c>
      <c r="H19" s="19">
        <v>35</v>
      </c>
      <c r="I19" s="20">
        <v>1997</v>
      </c>
      <c r="J19" s="20">
        <v>1997</v>
      </c>
      <c r="K19" s="19" t="s">
        <v>8</v>
      </c>
    </row>
    <row r="20" spans="3:11" ht="39" customHeight="1" thickBot="1" x14ac:dyDescent="0.3">
      <c r="C20" s="19">
        <v>14</v>
      </c>
      <c r="D20" s="19" t="s">
        <v>21</v>
      </c>
      <c r="E20" s="19" t="s">
        <v>6</v>
      </c>
      <c r="F20" s="19" t="s">
        <v>7</v>
      </c>
      <c r="G20" s="19">
        <v>76</v>
      </c>
      <c r="H20" s="19">
        <v>69</v>
      </c>
      <c r="I20" s="20">
        <v>1997</v>
      </c>
      <c r="J20" s="20">
        <v>1997</v>
      </c>
      <c r="K20" s="19" t="s">
        <v>8</v>
      </c>
    </row>
    <row r="21" spans="3:11" ht="36.75" customHeight="1" thickBot="1" x14ac:dyDescent="0.3">
      <c r="C21" s="19">
        <v>15</v>
      </c>
      <c r="D21" s="19" t="s">
        <v>21</v>
      </c>
      <c r="E21" s="19" t="s">
        <v>6</v>
      </c>
      <c r="F21" s="19" t="s">
        <v>9</v>
      </c>
      <c r="G21" s="19">
        <v>100</v>
      </c>
      <c r="H21" s="19">
        <v>7</v>
      </c>
      <c r="I21" s="20">
        <v>1997</v>
      </c>
      <c r="J21" s="20">
        <v>1997</v>
      </c>
      <c r="K21" s="19" t="s">
        <v>8</v>
      </c>
    </row>
    <row r="22" spans="3:11" ht="39" customHeight="1" thickBot="1" x14ac:dyDescent="0.3">
      <c r="C22" s="19">
        <v>16</v>
      </c>
      <c r="D22" s="19" t="s">
        <v>21</v>
      </c>
      <c r="E22" s="19" t="s">
        <v>6</v>
      </c>
      <c r="F22" s="19" t="s">
        <v>10</v>
      </c>
      <c r="G22" s="19">
        <v>89</v>
      </c>
      <c r="H22" s="19">
        <v>7</v>
      </c>
      <c r="I22" s="20">
        <v>1997</v>
      </c>
      <c r="J22" s="20">
        <v>1997</v>
      </c>
      <c r="K22" s="19" t="s">
        <v>8</v>
      </c>
    </row>
    <row r="23" spans="3:11" ht="33" customHeight="1" thickBot="1" x14ac:dyDescent="0.3">
      <c r="C23" s="19">
        <v>17</v>
      </c>
      <c r="D23" s="19" t="s">
        <v>21</v>
      </c>
      <c r="E23" s="19" t="s">
        <v>6</v>
      </c>
      <c r="F23" s="19" t="s">
        <v>9</v>
      </c>
      <c r="G23" s="19">
        <v>80</v>
      </c>
      <c r="H23" s="19">
        <v>16</v>
      </c>
      <c r="I23" s="20">
        <v>1997</v>
      </c>
      <c r="J23" s="20">
        <v>1997</v>
      </c>
      <c r="K23" s="19" t="s">
        <v>8</v>
      </c>
    </row>
    <row r="24" spans="3:11" ht="34.5" customHeight="1" thickBot="1" x14ac:dyDescent="0.3">
      <c r="C24" s="21">
        <v>18</v>
      </c>
      <c r="D24" s="19" t="s">
        <v>21</v>
      </c>
      <c r="E24" s="21" t="s">
        <v>6</v>
      </c>
      <c r="F24" s="21" t="s">
        <v>10</v>
      </c>
      <c r="G24" s="21">
        <v>76</v>
      </c>
      <c r="H24" s="21">
        <v>16</v>
      </c>
      <c r="I24" s="20">
        <v>1997</v>
      </c>
      <c r="J24" s="20">
        <v>1997</v>
      </c>
      <c r="K24" s="21" t="s">
        <v>8</v>
      </c>
    </row>
    <row r="25" spans="3:11" ht="37.5" customHeight="1" thickBot="1" x14ac:dyDescent="0.3">
      <c r="C25" s="22">
        <v>19</v>
      </c>
      <c r="D25" s="19" t="s">
        <v>21</v>
      </c>
      <c r="E25" s="20" t="s">
        <v>6</v>
      </c>
      <c r="F25" s="19" t="s">
        <v>9</v>
      </c>
      <c r="G25" s="20">
        <v>65</v>
      </c>
      <c r="H25" s="20">
        <v>17</v>
      </c>
      <c r="I25" s="20">
        <v>1997</v>
      </c>
      <c r="J25" s="20">
        <v>1997</v>
      </c>
      <c r="K25" s="20" t="s">
        <v>8</v>
      </c>
    </row>
    <row r="26" spans="3:11" ht="36" customHeight="1" thickBot="1" x14ac:dyDescent="0.3">
      <c r="C26" s="22">
        <v>20</v>
      </c>
      <c r="D26" s="19" t="s">
        <v>21</v>
      </c>
      <c r="E26" s="20" t="s">
        <v>6</v>
      </c>
      <c r="F26" s="21" t="s">
        <v>10</v>
      </c>
      <c r="G26" s="20">
        <v>57</v>
      </c>
      <c r="H26" s="20">
        <v>17</v>
      </c>
      <c r="I26" s="20">
        <v>1997</v>
      </c>
      <c r="J26" s="20">
        <v>1997</v>
      </c>
      <c r="K26" s="20" t="s">
        <v>8</v>
      </c>
    </row>
    <row r="27" spans="3:11" ht="34.5" customHeight="1" thickBot="1" x14ac:dyDescent="0.3">
      <c r="C27" s="22">
        <v>21</v>
      </c>
      <c r="D27" s="19" t="s">
        <v>21</v>
      </c>
      <c r="E27" s="20" t="s">
        <v>6</v>
      </c>
      <c r="F27" s="20" t="s">
        <v>9</v>
      </c>
      <c r="G27" s="20">
        <v>50</v>
      </c>
      <c r="H27" s="20">
        <v>6.5</v>
      </c>
      <c r="I27" s="20">
        <v>1997</v>
      </c>
      <c r="J27" s="20">
        <v>1997</v>
      </c>
      <c r="K27" s="20" t="s">
        <v>8</v>
      </c>
    </row>
    <row r="28" spans="3:11" ht="33" customHeight="1" thickBot="1" x14ac:dyDescent="0.3">
      <c r="C28" s="22">
        <v>22</v>
      </c>
      <c r="D28" s="19" t="s">
        <v>21</v>
      </c>
      <c r="E28" s="20" t="s">
        <v>6</v>
      </c>
      <c r="F28" s="20" t="s">
        <v>10</v>
      </c>
      <c r="G28" s="20">
        <v>38</v>
      </c>
      <c r="H28" s="20">
        <v>6.5</v>
      </c>
      <c r="I28" s="20">
        <v>1997</v>
      </c>
      <c r="J28" s="20">
        <v>1997</v>
      </c>
      <c r="K28" s="20" t="s">
        <v>8</v>
      </c>
    </row>
    <row r="29" spans="3:11" ht="35.25" customHeight="1" thickBot="1" x14ac:dyDescent="0.3">
      <c r="C29" s="22">
        <v>23</v>
      </c>
      <c r="D29" s="19" t="s">
        <v>22</v>
      </c>
      <c r="E29" s="20" t="s">
        <v>6</v>
      </c>
      <c r="F29" s="20" t="s">
        <v>7</v>
      </c>
      <c r="G29" s="20">
        <v>108</v>
      </c>
      <c r="H29" s="20">
        <v>72</v>
      </c>
      <c r="I29" s="20">
        <v>2000</v>
      </c>
      <c r="J29" s="20">
        <v>2000</v>
      </c>
      <c r="K29" s="20" t="s">
        <v>8</v>
      </c>
    </row>
    <row r="30" spans="3:11" ht="36.75" customHeight="1" thickBot="1" x14ac:dyDescent="0.3">
      <c r="C30" s="22">
        <v>24</v>
      </c>
      <c r="D30" s="19" t="s">
        <v>23</v>
      </c>
      <c r="E30" s="20" t="s">
        <v>11</v>
      </c>
      <c r="F30" s="20" t="s">
        <v>7</v>
      </c>
      <c r="G30" s="20">
        <v>108</v>
      </c>
      <c r="H30" s="20">
        <v>43</v>
      </c>
      <c r="I30" s="20">
        <v>2000</v>
      </c>
      <c r="J30" s="20">
        <v>2000</v>
      </c>
      <c r="K30" s="20" t="s">
        <v>8</v>
      </c>
    </row>
    <row r="31" spans="3:11" ht="48.75" customHeight="1" thickBot="1" x14ac:dyDescent="0.3">
      <c r="C31" s="22">
        <v>25</v>
      </c>
      <c r="D31" s="19" t="s">
        <v>28</v>
      </c>
      <c r="E31" s="20" t="s">
        <v>11</v>
      </c>
      <c r="F31" s="20" t="s">
        <v>7</v>
      </c>
      <c r="G31" s="20">
        <v>89</v>
      </c>
      <c r="H31" s="20">
        <v>9</v>
      </c>
      <c r="I31" s="20">
        <v>2000</v>
      </c>
      <c r="J31" s="20">
        <v>2000</v>
      </c>
      <c r="K31" s="20" t="s">
        <v>8</v>
      </c>
    </row>
    <row r="32" spans="3:11" ht="37.5" customHeight="1" thickBot="1" x14ac:dyDescent="0.3">
      <c r="C32" s="22">
        <v>26</v>
      </c>
      <c r="D32" s="19" t="s">
        <v>24</v>
      </c>
      <c r="E32" s="20" t="s">
        <v>11</v>
      </c>
      <c r="F32" s="20" t="s">
        <v>7</v>
      </c>
      <c r="G32" s="20">
        <v>89</v>
      </c>
      <c r="H32" s="20">
        <v>5</v>
      </c>
      <c r="I32" s="20">
        <v>2000</v>
      </c>
      <c r="J32" s="20">
        <v>2000</v>
      </c>
      <c r="K32" s="20" t="s">
        <v>8</v>
      </c>
    </row>
    <row r="33" spans="3:11" ht="36.75" customHeight="1" thickBot="1" x14ac:dyDescent="0.3">
      <c r="C33" s="22">
        <v>27</v>
      </c>
      <c r="D33" s="19" t="s">
        <v>25</v>
      </c>
      <c r="E33" s="20" t="s">
        <v>11</v>
      </c>
      <c r="F33" s="20" t="s">
        <v>7</v>
      </c>
      <c r="G33" s="20">
        <v>89</v>
      </c>
      <c r="H33" s="20">
        <v>29</v>
      </c>
      <c r="I33" s="20">
        <v>2001</v>
      </c>
      <c r="J33" s="20">
        <v>2001</v>
      </c>
      <c r="K33" s="20" t="s">
        <v>8</v>
      </c>
    </row>
    <row r="34" spans="3:11" ht="36.75" customHeight="1" thickBot="1" x14ac:dyDescent="0.3">
      <c r="C34" s="22">
        <v>28</v>
      </c>
      <c r="D34" s="19" t="s">
        <v>25</v>
      </c>
      <c r="E34" s="20" t="s">
        <v>11</v>
      </c>
      <c r="F34" s="20" t="s">
        <v>9</v>
      </c>
      <c r="G34" s="20">
        <v>32</v>
      </c>
      <c r="H34" s="20">
        <v>14.5</v>
      </c>
      <c r="I34" s="20">
        <v>2001</v>
      </c>
      <c r="J34" s="20">
        <v>2001</v>
      </c>
      <c r="K34" s="20" t="s">
        <v>8</v>
      </c>
    </row>
    <row r="35" spans="3:11" ht="38.25" customHeight="1" thickBot="1" x14ac:dyDescent="0.3">
      <c r="C35" s="22">
        <v>29</v>
      </c>
      <c r="D35" s="19" t="s">
        <v>26</v>
      </c>
      <c r="E35" s="20" t="s">
        <v>11</v>
      </c>
      <c r="F35" s="20" t="s">
        <v>10</v>
      </c>
      <c r="G35" s="20">
        <v>25</v>
      </c>
      <c r="H35" s="20">
        <v>14.5</v>
      </c>
      <c r="I35" s="20">
        <v>2001</v>
      </c>
      <c r="J35" s="20">
        <v>2001</v>
      </c>
      <c r="K35" s="20" t="s">
        <v>8</v>
      </c>
    </row>
    <row r="36" spans="3:11" ht="45.75" customHeight="1" thickBot="1" x14ac:dyDescent="0.3">
      <c r="C36" s="22">
        <v>30</v>
      </c>
      <c r="D36" s="19" t="s">
        <v>27</v>
      </c>
      <c r="E36" s="20" t="s">
        <v>11</v>
      </c>
      <c r="F36" s="20" t="s">
        <v>7</v>
      </c>
      <c r="G36" s="20">
        <v>89</v>
      </c>
      <c r="H36" s="20">
        <v>7.5</v>
      </c>
      <c r="I36" s="20">
        <v>2001</v>
      </c>
      <c r="J36" s="20">
        <v>2001</v>
      </c>
      <c r="K36" s="20" t="s">
        <v>8</v>
      </c>
    </row>
    <row r="37" spans="3:11" ht="46.5" customHeight="1" thickBot="1" x14ac:dyDescent="0.3">
      <c r="C37" s="22">
        <v>31</v>
      </c>
      <c r="D37" s="19" t="s">
        <v>27</v>
      </c>
      <c r="E37" s="20" t="s">
        <v>11</v>
      </c>
      <c r="F37" s="20" t="s">
        <v>9</v>
      </c>
      <c r="G37" s="20">
        <v>32</v>
      </c>
      <c r="H37" s="20">
        <v>3.75</v>
      </c>
      <c r="I37" s="20">
        <v>2001</v>
      </c>
      <c r="J37" s="20">
        <v>2001</v>
      </c>
      <c r="K37" s="20" t="s">
        <v>8</v>
      </c>
    </row>
    <row r="38" spans="3:11" ht="45.75" customHeight="1" thickBot="1" x14ac:dyDescent="0.3">
      <c r="C38" s="22">
        <v>32</v>
      </c>
      <c r="D38" s="19" t="s">
        <v>27</v>
      </c>
      <c r="E38" s="20" t="s">
        <v>11</v>
      </c>
      <c r="F38" s="20" t="s">
        <v>10</v>
      </c>
      <c r="G38" s="20">
        <v>25</v>
      </c>
      <c r="H38" s="20">
        <v>3.75</v>
      </c>
      <c r="I38" s="20">
        <v>2001</v>
      </c>
      <c r="J38" s="20">
        <v>2001</v>
      </c>
      <c r="K38" s="20" t="s">
        <v>8</v>
      </c>
    </row>
    <row r="39" spans="3:11" ht="35.25" customHeight="1" thickBot="1" x14ac:dyDescent="0.3">
      <c r="C39" s="22">
        <v>33</v>
      </c>
      <c r="D39" s="19" t="s">
        <v>29</v>
      </c>
      <c r="E39" s="20" t="s">
        <v>11</v>
      </c>
      <c r="F39" s="20" t="s">
        <v>7</v>
      </c>
      <c r="G39" s="20">
        <v>159</v>
      </c>
      <c r="H39" s="20">
        <v>76</v>
      </c>
      <c r="I39" s="20">
        <v>2001</v>
      </c>
      <c r="J39" s="20">
        <v>2001</v>
      </c>
      <c r="K39" s="20" t="s">
        <v>8</v>
      </c>
    </row>
    <row r="40" spans="3:11" ht="37.5" customHeight="1" thickBot="1" x14ac:dyDescent="0.3">
      <c r="C40" s="22">
        <v>34</v>
      </c>
      <c r="D40" s="19" t="s">
        <v>30</v>
      </c>
      <c r="E40" s="20" t="s">
        <v>11</v>
      </c>
      <c r="F40" s="20" t="s">
        <v>7</v>
      </c>
      <c r="G40" s="20">
        <v>89</v>
      </c>
      <c r="H40" s="20">
        <v>24</v>
      </c>
      <c r="I40" s="20">
        <v>2001</v>
      </c>
      <c r="J40" s="20">
        <v>2001</v>
      </c>
      <c r="K40" s="20" t="s">
        <v>8</v>
      </c>
    </row>
    <row r="41" spans="3:11" ht="38.25" customHeight="1" thickBot="1" x14ac:dyDescent="0.3">
      <c r="C41" s="22">
        <v>35</v>
      </c>
      <c r="D41" s="19" t="s">
        <v>31</v>
      </c>
      <c r="E41" s="20" t="s">
        <v>11</v>
      </c>
      <c r="F41" s="20" t="s">
        <v>7</v>
      </c>
      <c r="G41" s="20">
        <v>159</v>
      </c>
      <c r="H41" s="20">
        <v>109</v>
      </c>
      <c r="I41" s="20">
        <v>2001</v>
      </c>
      <c r="J41" s="20">
        <v>2001</v>
      </c>
      <c r="K41" s="20" t="s">
        <v>8</v>
      </c>
    </row>
    <row r="42" spans="3:11" ht="39" customHeight="1" thickBot="1" x14ac:dyDescent="0.3">
      <c r="C42" s="22">
        <v>36</v>
      </c>
      <c r="D42" s="19" t="s">
        <v>32</v>
      </c>
      <c r="E42" s="20" t="s">
        <v>11</v>
      </c>
      <c r="F42" s="20" t="s">
        <v>7</v>
      </c>
      <c r="G42" s="20">
        <v>89</v>
      </c>
      <c r="H42" s="20">
        <v>26</v>
      </c>
      <c r="I42" s="20">
        <v>2001</v>
      </c>
      <c r="J42" s="20">
        <v>2001</v>
      </c>
      <c r="K42" s="20" t="s">
        <v>8</v>
      </c>
    </row>
    <row r="43" spans="3:11" ht="37.5" customHeight="1" thickBot="1" x14ac:dyDescent="0.3">
      <c r="C43" s="22">
        <v>37</v>
      </c>
      <c r="D43" s="19" t="s">
        <v>33</v>
      </c>
      <c r="E43" s="20" t="s">
        <v>11</v>
      </c>
      <c r="F43" s="20" t="s">
        <v>7</v>
      </c>
      <c r="G43" s="20">
        <v>48</v>
      </c>
      <c r="H43" s="20">
        <v>21</v>
      </c>
      <c r="I43" s="20">
        <v>2001</v>
      </c>
      <c r="J43" s="20">
        <v>2001</v>
      </c>
      <c r="K43" s="20" t="s">
        <v>8</v>
      </c>
    </row>
    <row r="44" spans="3:11" ht="38.25" customHeight="1" thickBot="1" x14ac:dyDescent="0.3">
      <c r="C44" s="22">
        <v>38</v>
      </c>
      <c r="D44" s="19" t="s">
        <v>34</v>
      </c>
      <c r="E44" s="20" t="s">
        <v>11</v>
      </c>
      <c r="F44" s="20" t="s">
        <v>7</v>
      </c>
      <c r="G44" s="20">
        <v>108</v>
      </c>
      <c r="H44" s="20">
        <v>66</v>
      </c>
      <c r="I44" s="20">
        <v>2001</v>
      </c>
      <c r="J44" s="20">
        <v>2001</v>
      </c>
      <c r="K44" s="20" t="s">
        <v>8</v>
      </c>
    </row>
    <row r="45" spans="3:11" ht="38.25" customHeight="1" thickBot="1" x14ac:dyDescent="0.3">
      <c r="C45" s="22">
        <v>39</v>
      </c>
      <c r="D45" s="21" t="s">
        <v>35</v>
      </c>
      <c r="E45" s="20" t="s">
        <v>11</v>
      </c>
      <c r="F45" s="20" t="s">
        <v>7</v>
      </c>
      <c r="G45" s="20">
        <v>114</v>
      </c>
      <c r="H45" s="20">
        <v>5</v>
      </c>
      <c r="I45" s="20">
        <v>2001</v>
      </c>
      <c r="J45" s="20">
        <v>2001</v>
      </c>
      <c r="K45" s="20" t="s">
        <v>8</v>
      </c>
    </row>
    <row r="46" spans="3:11" ht="16.5" thickBot="1" x14ac:dyDescent="0.3">
      <c r="C46" s="10"/>
      <c r="D46" s="11" t="s">
        <v>12</v>
      </c>
      <c r="E46" s="12"/>
      <c r="F46" s="13"/>
      <c r="G46" s="13"/>
      <c r="H46" s="15">
        <f>SUM(H7:H45)</f>
        <v>1203</v>
      </c>
      <c r="I46" s="13"/>
      <c r="J46" s="13"/>
      <c r="K46" s="14"/>
    </row>
    <row r="47" spans="3:11" ht="16.5" thickBot="1" x14ac:dyDescent="0.3">
      <c r="C47" s="10"/>
      <c r="D47" s="8" t="s">
        <v>13</v>
      </c>
      <c r="E47" s="27"/>
      <c r="F47" s="28"/>
      <c r="G47" s="29"/>
      <c r="H47" s="1">
        <f>H7+H8+H9+H10+H19+H20+H29+H30+H31+H32+H33+H36+H39+H40+H41+H42+H43+H44+H45</f>
        <v>840.5</v>
      </c>
      <c r="I47" s="30"/>
      <c r="J47" s="31"/>
      <c r="K47" s="32"/>
    </row>
    <row r="48" spans="3:11" ht="16.5" thickBot="1" x14ac:dyDescent="0.3">
      <c r="C48" s="10"/>
      <c r="D48" s="8" t="s">
        <v>14</v>
      </c>
      <c r="E48" s="27"/>
      <c r="F48" s="28"/>
      <c r="G48" s="29"/>
      <c r="H48" s="1">
        <f>H11+H12+H13+H14+H15+H17+H16+H18+H21+H22+H23+H24+H25+H26+H27+H28+H34+H35+H37+H38</f>
        <v>362.5</v>
      </c>
      <c r="I48" s="30"/>
      <c r="J48" s="31"/>
      <c r="K48" s="32"/>
    </row>
    <row r="49" spans="3:8" x14ac:dyDescent="0.25">
      <c r="C49" s="2"/>
    </row>
    <row r="51" spans="3:8" x14ac:dyDescent="0.25">
      <c r="H51" s="23">
        <f>H47+H48</f>
        <v>1203</v>
      </c>
    </row>
  </sheetData>
  <mergeCells count="15">
    <mergeCell ref="C2:K2"/>
    <mergeCell ref="C3:K3"/>
    <mergeCell ref="E47:G47"/>
    <mergeCell ref="I47:K47"/>
    <mergeCell ref="E48:G48"/>
    <mergeCell ref="I48:K48"/>
    <mergeCell ref="J5:J6"/>
    <mergeCell ref="K5:K6"/>
    <mergeCell ref="C5:C6"/>
    <mergeCell ref="D5:D6"/>
    <mergeCell ref="F5:F6"/>
    <mergeCell ref="H5:H6"/>
    <mergeCell ref="I5:I6"/>
    <mergeCell ref="E5:E6"/>
    <mergeCell ref="G5:G6"/>
  </mergeCells>
  <phoneticPr fontId="5" type="noConversion"/>
  <pageMargins left="0.82677165354330717" right="0.23622047244094491" top="0.74803149606299213" bottom="0.74803149606299213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E50B8-0C97-4E7F-9481-8673B5388503}">
  <dimension ref="A1:A119"/>
  <sheetViews>
    <sheetView workbookViewId="0">
      <selection activeCell="F14" sqref="F14"/>
    </sheetView>
  </sheetViews>
  <sheetFormatPr defaultRowHeight="15" x14ac:dyDescent="0.25"/>
  <sheetData>
    <row r="1" spans="1:1" ht="16.5" thickBot="1" x14ac:dyDescent="0.3">
      <c r="A1" s="3">
        <v>20</v>
      </c>
    </row>
    <row r="2" spans="1:1" ht="16.5" thickBot="1" x14ac:dyDescent="0.3">
      <c r="A2" s="3">
        <v>10</v>
      </c>
    </row>
    <row r="3" spans="1:1" ht="16.5" thickBot="1" x14ac:dyDescent="0.3">
      <c r="A3" s="7">
        <v>10</v>
      </c>
    </row>
    <row r="4" spans="1:1" ht="16.5" thickBot="1" x14ac:dyDescent="0.3">
      <c r="A4" s="1">
        <v>34</v>
      </c>
    </row>
    <row r="5" spans="1:1" ht="16.5" thickBot="1" x14ac:dyDescent="0.3">
      <c r="A5" s="7">
        <v>21</v>
      </c>
    </row>
    <row r="6" spans="1:1" ht="16.5" thickBot="1" x14ac:dyDescent="0.3">
      <c r="A6" s="1">
        <v>27</v>
      </c>
    </row>
    <row r="7" spans="1:1" ht="16.5" thickBot="1" x14ac:dyDescent="0.3">
      <c r="A7" s="3">
        <v>27</v>
      </c>
    </row>
    <row r="8" spans="1:1" ht="16.5" thickBot="1" x14ac:dyDescent="0.3">
      <c r="A8" s="3">
        <v>11</v>
      </c>
    </row>
    <row r="9" spans="1:1" ht="16.5" thickBot="1" x14ac:dyDescent="0.3">
      <c r="A9" s="3">
        <v>11</v>
      </c>
    </row>
    <row r="10" spans="1:1" ht="16.5" thickBot="1" x14ac:dyDescent="0.3">
      <c r="A10" s="3">
        <v>58</v>
      </c>
    </row>
    <row r="11" spans="1:1" ht="16.5" thickBot="1" x14ac:dyDescent="0.3">
      <c r="A11" s="3">
        <v>23</v>
      </c>
    </row>
    <row r="12" spans="1:1" ht="16.5" thickBot="1" x14ac:dyDescent="0.3">
      <c r="A12" s="3">
        <v>47</v>
      </c>
    </row>
    <row r="13" spans="1:1" ht="16.5" thickBot="1" x14ac:dyDescent="0.3">
      <c r="A13" s="3">
        <v>47</v>
      </c>
    </row>
    <row r="14" spans="1:1" ht="16.5" thickBot="1" x14ac:dyDescent="0.3">
      <c r="A14" s="3">
        <v>28</v>
      </c>
    </row>
    <row r="15" spans="1:1" ht="16.5" thickBot="1" x14ac:dyDescent="0.3">
      <c r="A15" s="3">
        <v>3.5</v>
      </c>
    </row>
    <row r="16" spans="1:1" ht="16.5" thickBot="1" x14ac:dyDescent="0.3">
      <c r="A16" s="3">
        <v>3.5</v>
      </c>
    </row>
    <row r="17" spans="1:1" ht="16.5" thickBot="1" x14ac:dyDescent="0.3">
      <c r="A17" s="3">
        <v>12</v>
      </c>
    </row>
    <row r="18" spans="1:1" ht="16.5" thickBot="1" x14ac:dyDescent="0.3">
      <c r="A18" s="7">
        <v>12</v>
      </c>
    </row>
    <row r="19" spans="1:1" ht="16.5" thickBot="1" x14ac:dyDescent="0.3">
      <c r="A19" s="1">
        <v>53</v>
      </c>
    </row>
    <row r="20" spans="1:1" ht="16.5" thickBot="1" x14ac:dyDescent="0.3">
      <c r="A20" s="1">
        <v>13</v>
      </c>
    </row>
    <row r="21" spans="1:1" ht="16.5" thickBot="1" x14ac:dyDescent="0.3">
      <c r="A21" s="1">
        <v>32</v>
      </c>
    </row>
    <row r="22" spans="1:1" ht="16.5" thickBot="1" x14ac:dyDescent="0.3">
      <c r="A22" s="1">
        <v>32</v>
      </c>
    </row>
    <row r="23" spans="1:1" ht="16.5" thickBot="1" x14ac:dyDescent="0.3">
      <c r="A23" s="1">
        <v>8</v>
      </c>
    </row>
    <row r="24" spans="1:1" ht="16.5" thickBot="1" x14ac:dyDescent="0.3">
      <c r="A24" s="1">
        <v>8</v>
      </c>
    </row>
    <row r="25" spans="1:1" ht="16.5" thickBot="1" x14ac:dyDescent="0.3">
      <c r="A25" s="1">
        <v>80</v>
      </c>
    </row>
    <row r="26" spans="1:1" ht="16.5" thickBot="1" x14ac:dyDescent="0.3">
      <c r="A26" s="1">
        <v>48</v>
      </c>
    </row>
    <row r="27" spans="1:1" ht="16.5" thickBot="1" x14ac:dyDescent="0.3">
      <c r="A27" s="1">
        <v>48</v>
      </c>
    </row>
    <row r="28" spans="1:1" ht="16.5" thickBot="1" x14ac:dyDescent="0.3">
      <c r="A28" s="1">
        <v>7</v>
      </c>
    </row>
    <row r="29" spans="1:1" ht="16.5" thickBot="1" x14ac:dyDescent="0.3">
      <c r="A29" s="1">
        <v>20</v>
      </c>
    </row>
    <row r="30" spans="1:1" ht="16.5" thickBot="1" x14ac:dyDescent="0.3">
      <c r="A30" s="1">
        <v>20</v>
      </c>
    </row>
    <row r="31" spans="1:1" ht="16.5" thickBot="1" x14ac:dyDescent="0.3">
      <c r="A31" s="1">
        <v>77</v>
      </c>
    </row>
    <row r="32" spans="1:1" ht="16.5" thickBot="1" x14ac:dyDescent="0.3">
      <c r="A32" s="1">
        <v>51</v>
      </c>
    </row>
    <row r="33" spans="1:1" ht="16.5" thickBot="1" x14ac:dyDescent="0.3">
      <c r="A33" s="1">
        <v>51</v>
      </c>
    </row>
    <row r="34" spans="1:1" ht="16.5" thickBot="1" x14ac:dyDescent="0.3">
      <c r="A34" s="1">
        <v>36</v>
      </c>
    </row>
    <row r="35" spans="1:1" ht="16.5" thickBot="1" x14ac:dyDescent="0.3">
      <c r="A35" s="1">
        <v>18</v>
      </c>
    </row>
    <row r="36" spans="1:1" ht="16.5" thickBot="1" x14ac:dyDescent="0.3">
      <c r="A36" s="1">
        <v>18</v>
      </c>
    </row>
    <row r="37" spans="1:1" ht="16.5" thickBot="1" x14ac:dyDescent="0.3">
      <c r="A37" s="1">
        <v>8</v>
      </c>
    </row>
    <row r="38" spans="1:1" ht="16.5" thickBot="1" x14ac:dyDescent="0.3">
      <c r="A38" s="1">
        <v>6.5</v>
      </c>
    </row>
    <row r="39" spans="1:1" ht="16.5" thickBot="1" x14ac:dyDescent="0.3">
      <c r="A39" s="1">
        <v>2</v>
      </c>
    </row>
    <row r="40" spans="1:1" ht="16.5" thickBot="1" x14ac:dyDescent="0.3">
      <c r="A40" s="1">
        <v>2</v>
      </c>
    </row>
    <row r="41" spans="1:1" ht="16.5" thickBot="1" x14ac:dyDescent="0.3">
      <c r="A41" s="1">
        <v>5</v>
      </c>
    </row>
    <row r="42" spans="1:1" ht="16.5" thickBot="1" x14ac:dyDescent="0.3">
      <c r="A42" s="1">
        <v>5</v>
      </c>
    </row>
    <row r="43" spans="1:1" ht="16.5" thickBot="1" x14ac:dyDescent="0.3">
      <c r="A43" s="1">
        <v>9</v>
      </c>
    </row>
    <row r="44" spans="1:1" ht="16.5" thickBot="1" x14ac:dyDescent="0.3">
      <c r="A44" s="1">
        <v>41</v>
      </c>
    </row>
    <row r="45" spans="1:1" ht="16.5" thickBot="1" x14ac:dyDescent="0.3">
      <c r="A45" s="1">
        <v>46</v>
      </c>
    </row>
    <row r="46" spans="1:1" ht="16.5" thickBot="1" x14ac:dyDescent="0.3">
      <c r="A46" s="1">
        <v>1.5</v>
      </c>
    </row>
    <row r="47" spans="1:1" ht="16.5" thickBot="1" x14ac:dyDescent="0.3">
      <c r="A47" s="1">
        <v>1.5</v>
      </c>
    </row>
    <row r="48" spans="1:1" ht="16.5" thickBot="1" x14ac:dyDescent="0.3">
      <c r="A48" s="1">
        <v>39</v>
      </c>
    </row>
    <row r="49" spans="1:1" ht="16.5" thickBot="1" x14ac:dyDescent="0.3">
      <c r="A49" s="1">
        <v>39</v>
      </c>
    </row>
    <row r="50" spans="1:1" ht="16.5" thickBot="1" x14ac:dyDescent="0.3">
      <c r="A50" s="1">
        <v>27.3</v>
      </c>
    </row>
    <row r="51" spans="1:1" ht="16.5" thickBot="1" x14ac:dyDescent="0.3">
      <c r="A51" s="1">
        <v>27.3</v>
      </c>
    </row>
    <row r="52" spans="1:1" ht="16.5" thickBot="1" x14ac:dyDescent="0.3">
      <c r="A52" s="1">
        <v>12</v>
      </c>
    </row>
    <row r="53" spans="1:1" ht="16.5" thickBot="1" x14ac:dyDescent="0.3">
      <c r="A53" s="1">
        <v>15</v>
      </c>
    </row>
    <row r="54" spans="1:1" ht="16.5" thickBot="1" x14ac:dyDescent="0.3">
      <c r="A54" s="1">
        <v>61</v>
      </c>
    </row>
    <row r="55" spans="1:1" ht="16.5" thickBot="1" x14ac:dyDescent="0.3">
      <c r="A55" s="1">
        <v>8</v>
      </c>
    </row>
    <row r="56" spans="1:1" ht="16.5" thickBot="1" x14ac:dyDescent="0.3">
      <c r="A56" s="1">
        <v>53</v>
      </c>
    </row>
    <row r="57" spans="1:1" ht="16.5" thickBot="1" x14ac:dyDescent="0.3">
      <c r="A57" s="1">
        <v>101</v>
      </c>
    </row>
    <row r="58" spans="1:1" ht="16.5" thickBot="1" x14ac:dyDescent="0.3">
      <c r="A58" s="1">
        <v>70</v>
      </c>
    </row>
    <row r="59" spans="1:1" ht="16.5" thickBot="1" x14ac:dyDescent="0.3">
      <c r="A59" s="1">
        <v>12</v>
      </c>
    </row>
    <row r="60" spans="1:1" ht="16.5" thickBot="1" x14ac:dyDescent="0.3">
      <c r="A60" s="1">
        <v>162</v>
      </c>
    </row>
    <row r="61" spans="1:1" ht="16.5" thickBot="1" x14ac:dyDescent="0.3">
      <c r="A61" s="1">
        <v>7</v>
      </c>
    </row>
    <row r="62" spans="1:1" ht="16.5" thickBot="1" x14ac:dyDescent="0.3">
      <c r="A62" s="1">
        <v>7</v>
      </c>
    </row>
    <row r="63" spans="1:1" ht="16.5" thickBot="1" x14ac:dyDescent="0.3">
      <c r="A63" s="1">
        <v>83</v>
      </c>
    </row>
    <row r="64" spans="1:1" ht="16.5" thickBot="1" x14ac:dyDescent="0.3">
      <c r="A64" s="1">
        <v>83</v>
      </c>
    </row>
    <row r="65" spans="1:1" ht="16.5" thickBot="1" x14ac:dyDescent="0.3">
      <c r="A65" s="1">
        <v>35</v>
      </c>
    </row>
    <row r="66" spans="1:1" ht="16.5" thickBot="1" x14ac:dyDescent="0.3">
      <c r="A66" s="1">
        <v>4</v>
      </c>
    </row>
    <row r="67" spans="1:1" ht="16.5" thickBot="1" x14ac:dyDescent="0.3">
      <c r="A67" s="1">
        <v>15</v>
      </c>
    </row>
    <row r="68" spans="1:1" ht="16.5" thickBot="1" x14ac:dyDescent="0.3">
      <c r="A68" s="1">
        <v>7.5</v>
      </c>
    </row>
    <row r="69" spans="1:1" ht="16.5" thickBot="1" x14ac:dyDescent="0.3">
      <c r="A69" s="1">
        <v>7.5</v>
      </c>
    </row>
    <row r="70" spans="1:1" ht="16.5" thickBot="1" x14ac:dyDescent="0.3">
      <c r="A70" s="1">
        <v>57</v>
      </c>
    </row>
    <row r="71" spans="1:1" ht="16.5" thickBot="1" x14ac:dyDescent="0.3">
      <c r="A71" s="1">
        <v>2.5</v>
      </c>
    </row>
    <row r="72" spans="1:1" ht="16.5" thickBot="1" x14ac:dyDescent="0.3">
      <c r="A72" s="1">
        <v>1.3</v>
      </c>
    </row>
    <row r="73" spans="1:1" ht="16.5" thickBot="1" x14ac:dyDescent="0.3">
      <c r="A73" s="1">
        <v>1.3</v>
      </c>
    </row>
    <row r="74" spans="1:1" ht="16.5" thickBot="1" x14ac:dyDescent="0.3">
      <c r="A74" s="1">
        <v>27</v>
      </c>
    </row>
    <row r="75" spans="1:1" ht="16.5" thickBot="1" x14ac:dyDescent="0.3">
      <c r="A75" s="1">
        <v>27</v>
      </c>
    </row>
    <row r="76" spans="1:1" ht="16.5" thickBot="1" x14ac:dyDescent="0.3">
      <c r="A76" s="1">
        <v>67</v>
      </c>
    </row>
    <row r="77" spans="1:1" ht="16.5" thickBot="1" x14ac:dyDescent="0.3">
      <c r="A77" s="1">
        <v>22</v>
      </c>
    </row>
    <row r="78" spans="1:1" ht="16.5" thickBot="1" x14ac:dyDescent="0.3">
      <c r="A78" s="3">
        <v>42</v>
      </c>
    </row>
    <row r="79" spans="1:1" ht="16.5" thickBot="1" x14ac:dyDescent="0.3">
      <c r="A79" s="3">
        <v>37</v>
      </c>
    </row>
    <row r="80" spans="1:1" ht="16.5" thickBot="1" x14ac:dyDescent="0.3">
      <c r="A80" s="3">
        <v>37</v>
      </c>
    </row>
    <row r="81" spans="1:1" ht="15.75" x14ac:dyDescent="0.25">
      <c r="A81" s="3">
        <v>33</v>
      </c>
    </row>
    <row r="82" spans="1:1" ht="16.5" thickBot="1" x14ac:dyDescent="0.3">
      <c r="A82" s="1">
        <v>33</v>
      </c>
    </row>
    <row r="83" spans="1:1" ht="16.5" thickBot="1" x14ac:dyDescent="0.3">
      <c r="A83" s="1">
        <v>8</v>
      </c>
    </row>
    <row r="84" spans="1:1" ht="16.5" thickBot="1" x14ac:dyDescent="0.3">
      <c r="A84" s="1">
        <v>2</v>
      </c>
    </row>
    <row r="85" spans="1:1" ht="16.5" thickBot="1" x14ac:dyDescent="0.3">
      <c r="A85" s="1">
        <v>1</v>
      </c>
    </row>
    <row r="86" spans="1:1" ht="16.5" thickBot="1" x14ac:dyDescent="0.3">
      <c r="A86" s="1">
        <v>1</v>
      </c>
    </row>
    <row r="87" spans="1:1" ht="16.5" thickBot="1" x14ac:dyDescent="0.3">
      <c r="A87" s="1">
        <v>8</v>
      </c>
    </row>
    <row r="88" spans="1:1" ht="16.5" thickBot="1" x14ac:dyDescent="0.3">
      <c r="A88" s="1">
        <v>10</v>
      </c>
    </row>
    <row r="89" spans="1:1" ht="16.5" thickBot="1" x14ac:dyDescent="0.3">
      <c r="A89" s="1">
        <v>5</v>
      </c>
    </row>
    <row r="90" spans="1:1" ht="16.5" thickBot="1" x14ac:dyDescent="0.3">
      <c r="A90" s="1">
        <v>5</v>
      </c>
    </row>
    <row r="91" spans="1:1" ht="16.5" thickBot="1" x14ac:dyDescent="0.3">
      <c r="A91" s="1">
        <v>54</v>
      </c>
    </row>
    <row r="92" spans="1:1" ht="16.5" thickBot="1" x14ac:dyDescent="0.3">
      <c r="A92" s="1">
        <v>60</v>
      </c>
    </row>
    <row r="93" spans="1:1" ht="16.5" thickBot="1" x14ac:dyDescent="0.3">
      <c r="A93" s="1">
        <v>25</v>
      </c>
    </row>
    <row r="94" spans="1:1" ht="16.5" thickBot="1" x14ac:dyDescent="0.3">
      <c r="A94" s="1">
        <v>25</v>
      </c>
    </row>
    <row r="95" spans="1:1" ht="16.5" thickBot="1" x14ac:dyDescent="0.3">
      <c r="A95" s="1">
        <v>11</v>
      </c>
    </row>
    <row r="96" spans="1:1" ht="16.5" thickBot="1" x14ac:dyDescent="0.3">
      <c r="A96" s="1">
        <v>11</v>
      </c>
    </row>
    <row r="97" spans="1:1" ht="16.5" thickBot="1" x14ac:dyDescent="0.3">
      <c r="A97" s="1">
        <v>34</v>
      </c>
    </row>
    <row r="98" spans="1:1" ht="16.5" thickBot="1" x14ac:dyDescent="0.3">
      <c r="A98" s="1">
        <v>12</v>
      </c>
    </row>
    <row r="99" spans="1:1" ht="16.5" thickBot="1" x14ac:dyDescent="0.3">
      <c r="A99" s="1">
        <v>14</v>
      </c>
    </row>
    <row r="100" spans="1:1" ht="16.5" thickBot="1" x14ac:dyDescent="0.3">
      <c r="A100" s="1">
        <v>14</v>
      </c>
    </row>
    <row r="101" spans="1:1" ht="16.5" thickBot="1" x14ac:dyDescent="0.3">
      <c r="A101" s="1">
        <v>3</v>
      </c>
    </row>
    <row r="102" spans="1:1" ht="16.5" thickBot="1" x14ac:dyDescent="0.3">
      <c r="A102" s="1">
        <v>3</v>
      </c>
    </row>
    <row r="103" spans="1:1" ht="16.5" thickBot="1" x14ac:dyDescent="0.3">
      <c r="A103" s="1">
        <v>32.4</v>
      </c>
    </row>
    <row r="104" spans="1:1" ht="16.5" thickBot="1" x14ac:dyDescent="0.3">
      <c r="A104" s="1">
        <v>18</v>
      </c>
    </row>
    <row r="105" spans="1:1" ht="16.5" thickBot="1" x14ac:dyDescent="0.3">
      <c r="A105" s="1">
        <v>18</v>
      </c>
    </row>
    <row r="106" spans="1:1" ht="16.5" thickBot="1" x14ac:dyDescent="0.3">
      <c r="A106" s="1">
        <v>2.5</v>
      </c>
    </row>
    <row r="107" spans="1:1" ht="16.5" thickBot="1" x14ac:dyDescent="0.3">
      <c r="A107" s="1">
        <v>2.5</v>
      </c>
    </row>
    <row r="108" spans="1:1" ht="16.5" thickBot="1" x14ac:dyDescent="0.3">
      <c r="A108" s="1">
        <v>43</v>
      </c>
    </row>
    <row r="109" spans="1:1" ht="16.5" thickBot="1" x14ac:dyDescent="0.3">
      <c r="A109" s="1">
        <v>21</v>
      </c>
    </row>
    <row r="110" spans="1:1" ht="16.5" thickBot="1" x14ac:dyDescent="0.3">
      <c r="A110" s="1">
        <v>32</v>
      </c>
    </row>
    <row r="111" spans="1:1" ht="16.5" thickBot="1" x14ac:dyDescent="0.3">
      <c r="A111" s="1">
        <v>28</v>
      </c>
    </row>
    <row r="112" spans="1:1" ht="16.5" thickBot="1" x14ac:dyDescent="0.3">
      <c r="A112" s="1">
        <v>28</v>
      </c>
    </row>
    <row r="113" spans="1:1" ht="16.5" thickBot="1" x14ac:dyDescent="0.3">
      <c r="A113" s="1">
        <v>17</v>
      </c>
    </row>
    <row r="114" spans="1:1" ht="16.5" thickBot="1" x14ac:dyDescent="0.3">
      <c r="A114" s="1">
        <v>17</v>
      </c>
    </row>
    <row r="115" spans="1:1" ht="16.5" thickBot="1" x14ac:dyDescent="0.3">
      <c r="A115" s="1">
        <v>4.5</v>
      </c>
    </row>
    <row r="116" spans="1:1" ht="16.5" thickBot="1" x14ac:dyDescent="0.3">
      <c r="A116" s="1">
        <v>4.5</v>
      </c>
    </row>
    <row r="117" spans="1:1" ht="16.5" thickBot="1" x14ac:dyDescent="0.3">
      <c r="A117" s="1">
        <v>50</v>
      </c>
    </row>
    <row r="118" spans="1:1" ht="16.5" thickBot="1" x14ac:dyDescent="0.3">
      <c r="A118" s="1">
        <v>27</v>
      </c>
    </row>
    <row r="119" spans="1:1" ht="16.5" thickBot="1" x14ac:dyDescent="0.3">
      <c r="A119" s="1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Косарева Екатерина Александровна</dc:creator>
  <cp:lastModifiedBy>Косарева Екатерина Александровна</cp:lastModifiedBy>
  <cp:lastPrinted>2026-06-29T05:49:34Z</cp:lastPrinted>
  <dcterms:created xsi:type="dcterms:W3CDTF">2026-02-27T08:02:06Z</dcterms:created>
  <dcterms:modified xsi:type="dcterms:W3CDTF">2026-06-29T05:49:52Z</dcterms:modified>
</cp:coreProperties>
</file>